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H15" i="31" l="1"/>
  <c r="U22" i="28" l="1"/>
  <c r="U21" i="28"/>
  <c r="U20" i="28"/>
  <c r="U19" i="28"/>
  <c r="P15" i="31" l="1"/>
  <c r="M16" i="30" l="1"/>
  <c r="U23" i="28" l="1"/>
  <c r="J15" i="31" l="1"/>
  <c r="G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<sst xmlns="http://schemas.openxmlformats.org/spreadsheetml/2006/main" count="215" uniqueCount="103">
  <si>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</si>
  <si>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</si>
  <si>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</si>
  <si>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</si>
  <si>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</si>
  <si>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</si>
  <si>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</si>
  <si>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</si>
  <si>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</si>
  <si>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</si>
  <si>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</si>
  <si>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</si>
  <si>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</si>
  <si>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</si>
  <si>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</si>
  <si>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</si>
  <si>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</si>
  <si>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</si>
  <si>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</si>
  <si>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</si>
  <si>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</si>
  <si>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</si>
  <si>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</si>
  <si>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</si>
  <si>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</si>
  <si>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</si>
  <si>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</si>
  <si>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</si>
  <si>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</si>
  <si>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</si>
  <si>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</si>
  <si>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</si>
  <si>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</si>
  <si>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</si>
  <si>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</si>
  <si>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</si>
  <si>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</si>
  <si>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</si>
  <si>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</si>
  <si>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</si>
  <si>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</si>
  <si>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</si>
  <si>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</si>
  <si>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</si>
  <si>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</si>
  <si>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</si>
  <si>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</si>
  <si>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</si>
  <si>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</si>
  <si>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</si>
  <si>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</si>
  <si>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</si>
  <si>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</si>
  <si>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</si>
  <si>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</si>
  <si>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</si>
  <si>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</si>
  <si>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</si>
  <si>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</si>
  <si>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</si>
  <si>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</si>
  <si>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</si>
  <si>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</si>
  <si>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</si>
  <si>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</si>
  <si>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</si>
  <si>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</si>
  <si>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</si>
  <si>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</si>
  <si>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</si>
  <si>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</si>
  <si>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</si>
  <si>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</si>
  <si>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</si>
  <si>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</si>
  <si>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</si>
  <si>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</si>
  <si>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</si>
  <si>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</si>
  <si>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</si>
  <si>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</si>
  <si>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</si>
  <si>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</si>
  <si>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</si>
  <si>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</si>
  <si>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</si>
  <si>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</si>
  <si>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</si>
  <si>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</si>
  <si>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</si>
  <si>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</si>
  <si>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</si>
  <si>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</si>
  <si>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СИП-2 3х70+1х54,6</t>
  </si>
  <si>
    <t>Л7-23-2</t>
  </si>
  <si>
    <t>Год раскрытия информации: 2026 год</t>
  </si>
  <si>
    <t>P_Гч_25_ЛК15_017117</t>
  </si>
  <si>
    <t>Электроснабжение ЭПУ потребителей в соответствии с договорами на ТП № 1-35-25-0207, 1-35-25-0209 г. Горячий Ключ</t>
  </si>
  <si>
    <t xml:space="preserve"> Строительство  ВЛИ-0,4кВ Ф-1 ТП-951 от опоры №11 до опоры №3-7 </t>
  </si>
  <si>
    <t>0,156</t>
  </si>
  <si>
    <t xml:space="preserve"> СВ 95-3</t>
  </si>
  <si>
    <t>Электроснабжение ЭПУ потребителей в соответствии с договорами на ТП № 1-35-25-0207,       1-35-25-0209 г. Горячий Ключ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</si>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</sst>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B9" zoomScale="80" zoomScaleNormal="70" zoomScaleSheetLayoutView="80" workbookViewId="0">
      <selection activeCell="I22" sqref="I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95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102</v>
      </c>
      <c r="J19" s="23" t="s">
        <v>90</v>
      </c>
      <c r="K19" s="23" t="s">
        <v>93</v>
      </c>
      <c r="L19" s="63"/>
      <c r="M19" s="63"/>
      <c r="N19" s="98" t="s">
        <v>56</v>
      </c>
      <c r="O19" s="23" t="s">
        <v>55</v>
      </c>
      <c r="P19" s="23" t="s">
        <v>99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305.17818239999997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97</v>
      </c>
      <c r="D20" s="90" t="s">
        <v>96</v>
      </c>
      <c r="E20" s="85" t="s">
        <v>80</v>
      </c>
      <c r="F20" s="23" t="s">
        <v>98</v>
      </c>
      <c r="G20" s="63" t="s">
        <v>55</v>
      </c>
      <c r="H20" s="63" t="s">
        <v>73</v>
      </c>
      <c r="I20" s="63" t="s">
        <v>102</v>
      </c>
      <c r="J20" s="23" t="s">
        <v>90</v>
      </c>
      <c r="K20" s="23" t="s">
        <v>100</v>
      </c>
      <c r="L20" s="63"/>
      <c r="M20" s="63"/>
      <c r="N20" s="98" t="s">
        <v>56</v>
      </c>
      <c r="O20" s="23" t="s">
        <v>55</v>
      </c>
      <c r="P20" s="23" t="s">
        <v>99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2" si="0">O20*P20*S20*T20</f>
        <v>171.73465920000001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97</v>
      </c>
      <c r="D21" s="90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102</v>
      </c>
      <c r="J21" s="23" t="s">
        <v>90</v>
      </c>
      <c r="K21" s="23" t="s">
        <v>93</v>
      </c>
      <c r="L21" s="63"/>
      <c r="M21" s="63"/>
      <c r="N21" s="98" t="s">
        <v>56</v>
      </c>
      <c r="O21" s="23" t="s">
        <v>55</v>
      </c>
      <c r="P21" s="23" t="s">
        <v>99</v>
      </c>
      <c r="Q21" s="98" t="s">
        <v>81</v>
      </c>
      <c r="R21" s="98" t="s">
        <v>94</v>
      </c>
      <c r="S21" s="64">
        <v>647.77</v>
      </c>
      <c r="T21" s="64">
        <v>1.1599999999999999</v>
      </c>
      <c r="U21" s="64">
        <f t="shared" si="0"/>
        <v>117.22045919999999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97</v>
      </c>
      <c r="D22" s="90" t="s">
        <v>96</v>
      </c>
      <c r="E22" s="85" t="s">
        <v>83</v>
      </c>
      <c r="F22" s="23" t="s">
        <v>98</v>
      </c>
      <c r="G22" s="63" t="s">
        <v>55</v>
      </c>
      <c r="H22" s="63" t="s">
        <v>73</v>
      </c>
      <c r="I22" s="63" t="s">
        <v>102</v>
      </c>
      <c r="J22" s="23" t="s">
        <v>90</v>
      </c>
      <c r="K22" s="23" t="s">
        <v>86</v>
      </c>
      <c r="L22" s="63"/>
      <c r="M22" s="63"/>
      <c r="N22" s="98" t="s">
        <v>56</v>
      </c>
      <c r="O22" s="23" t="s">
        <v>55</v>
      </c>
      <c r="P22" s="23" t="s">
        <v>85</v>
      </c>
      <c r="Q22" s="98" t="s">
        <v>84</v>
      </c>
      <c r="R22" s="98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828.16330079999989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95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101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95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'20.1'!U23/1000</f>
        <v>0.82816330079999989</v>
      </c>
      <c r="H15" s="37">
        <f>G15*1.22</f>
        <v>1.0103592269759998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1.3506088830997285</v>
      </c>
      <c r="J15" s="37">
        <f>'20.2'!M16/1000</f>
        <v>0</v>
      </c>
      <c r="K15" s="37">
        <f>I15+J15</f>
        <v>1.3506088830997285</v>
      </c>
      <c r="L15" s="73">
        <v>0.99090736000000001</v>
      </c>
      <c r="M15" s="77">
        <f>K15-L15</f>
        <v>0.35970152309972847</v>
      </c>
      <c r="N15" s="73">
        <v>0.99090736000000001</v>
      </c>
      <c r="O15" s="73">
        <f>H15-N15</f>
        <v>1.9451866975999765E-2</v>
      </c>
      <c r="P15" s="73">
        <f>SUM(Q15:W15)</f>
        <v>0.99090736299999982</v>
      </c>
      <c r="Q15" s="75">
        <v>0</v>
      </c>
      <c r="R15" s="76">
        <v>0</v>
      </c>
      <c r="S15" s="76">
        <v>0.62139283000000001</v>
      </c>
      <c r="T15" s="78">
        <v>0.36951453299999981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95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2026-05-07T13:32:52Z</dcterms:modified>
</cp:coreProperties>
</file>